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40" windowWidth="19140" windowHeight="709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AC6" i="1" l="1"/>
  <c r="U6" i="1"/>
  <c r="M6" i="1"/>
  <c r="D6" i="1"/>
  <c r="AB6" i="1"/>
  <c r="T6" i="1"/>
  <c r="L6" i="1"/>
  <c r="C6" i="1"/>
  <c r="AA6" i="1"/>
  <c r="S6" i="1"/>
  <c r="K6" i="1"/>
  <c r="B6" i="1"/>
  <c r="W6" i="1"/>
  <c r="G6" i="1"/>
  <c r="V6" i="1"/>
  <c r="N6" i="1"/>
  <c r="Z6" i="1"/>
  <c r="R6" i="1"/>
  <c r="J6" i="1"/>
  <c r="A6" i="1"/>
  <c r="AG6" i="1"/>
  <c r="Y6" i="1"/>
  <c r="Q6" i="1"/>
  <c r="I6" i="1"/>
  <c r="AF6" i="1"/>
  <c r="X6" i="1"/>
  <c r="P6" i="1"/>
  <c r="H6" i="1"/>
  <c r="AE6" i="1"/>
  <c r="O6" i="1"/>
  <c r="AD6" i="1"/>
  <c r="E6" i="1"/>
</calcChain>
</file>

<file path=xl/sharedStrings.xml><?xml version="1.0" encoding="utf-8"?>
<sst xmlns="http://schemas.openxmlformats.org/spreadsheetml/2006/main" count="150" uniqueCount="62">
  <si>
    <t>namratachhetri1997@gmail.com</t>
  </si>
  <si>
    <t xml:space="preserve">Namrata Chhetri </t>
  </si>
  <si>
    <t>B.A (P)</t>
  </si>
  <si>
    <t>20/1874</t>
  </si>
  <si>
    <t xml:space="preserve">New Delhi </t>
  </si>
  <si>
    <t>Yes</t>
  </si>
  <si>
    <t xml:space="preserve">Gatikrishna nayak </t>
  </si>
  <si>
    <t>3-4 hours</t>
  </si>
  <si>
    <t>Easy access to online study material</t>
  </si>
  <si>
    <t>Students are sometimes less involved/engaged (leave the class in between)</t>
  </si>
  <si>
    <t>Blended Learning (both)</t>
  </si>
  <si>
    <t>Compulsion due to pandemic</t>
  </si>
  <si>
    <t>Offline</t>
  </si>
  <si>
    <t>No</t>
  </si>
  <si>
    <t xml:space="preserve">As for now I think no but maybe in future I might need help/support from collage for the holistic development of my personality </t>
  </si>
  <si>
    <t xml:space="preserve">Yes, there are times when I felt like I don’t know what I wanna do in future, where I’m confused and all I see is blurry future. I desperately feel the need of counseling or guidance. it can get so overwhelming sometimes and all we need is some wise words and guidance, personal or academic matter.  </t>
  </si>
  <si>
    <t>Mild: Ocassional worries and/or minor stress-related symptoms (e.g,. feel a little anxious, sad and/or angry; mild/rare trouble sleeping)</t>
  </si>
  <si>
    <t xml:space="preserve">no stress as of now </t>
  </si>
  <si>
    <t>None</t>
  </si>
  <si>
    <t>Second Dose</t>
  </si>
  <si>
    <t>akidaafreen@gmail.com</t>
  </si>
  <si>
    <t>Akida Afreen</t>
  </si>
  <si>
    <t>20/1864</t>
  </si>
  <si>
    <t>Delhi</t>
  </si>
  <si>
    <t>Gatikrishna nayak</t>
  </si>
  <si>
    <t>5-6 hours</t>
  </si>
  <si>
    <t>Time saved in travelling</t>
  </si>
  <si>
    <t>Network related disruptions</t>
  </si>
  <si>
    <t>Satisfactory</t>
  </si>
  <si>
    <t>Online</t>
  </si>
  <si>
    <t>Rest</t>
  </si>
  <si>
    <t>harshitasounkaria@gmail.com</t>
  </si>
  <si>
    <t>Harshita sounkaria</t>
  </si>
  <si>
    <t>20/1403</t>
  </si>
  <si>
    <t>Time saved in travelling, Other</t>
  </si>
  <si>
    <t xml:space="preserve">Network related disruptions, Lack of physical interaction and personal touch ‘, Students are sometimes less involved/engaged (leave the class in between), Less socialise, personal device issue. </t>
  </si>
  <si>
    <t xml:space="preserve">Support as, if we issue the book from library sometimes we didn't study the book within a week, soo please just extand the time to return the book, another one is if we want to re-issue the book soo we could. It's lil tricky to find exact book like we issued soo yea! </t>
  </si>
  <si>
    <t xml:space="preserve">Sometimes. Not like we need the most, but yea Sometimes, we as a student's usually clear our doubts in class as well, if it is major. </t>
  </si>
  <si>
    <t>Severe: Persistent worries and/or severe stress-related symptoms (e.g,. feel extremely anxious, sad and/or angry; severe/frequent trouble sleeping)</t>
  </si>
  <si>
    <t xml:space="preserve">Just to eat favourite food, with watching politics, learning about castism basically to know more about political- science, music, kind to feel relax. </t>
  </si>
  <si>
    <t>Mild: Symptoms effectively managed at home</t>
  </si>
  <si>
    <t>First Dose</t>
  </si>
  <si>
    <t>khushisharma2003521@gmail.com</t>
  </si>
  <si>
    <t>Khushi Sharma</t>
  </si>
  <si>
    <t>20/1432</t>
  </si>
  <si>
    <t>Haryana</t>
  </si>
  <si>
    <t>Mr.GatiKrishna</t>
  </si>
  <si>
    <t>Network related disruptions, Lack of physical interaction and personal touch ‘, Students are sometimes less involved/engaged (leave the class in between), Extra curricular activities are much lesser in comparatively offline mode of teaching</t>
  </si>
  <si>
    <t>Actually yes , if collage will organise more and more activities on offline mode than me as well as other students will get an opportunity to show there ability and on another hand personality growth will also be enhanced.</t>
  </si>
  <si>
    <t>Yes, sometimes in online mode i get confused.</t>
  </si>
  <si>
    <t xml:space="preserve">Just taking proper rest . </t>
  </si>
  <si>
    <t>Severe: Family members frequently short-tempered with one another and adults in the home throwing things at one another, and/or knocking over furniture, and/or hitting and/or harming one another.</t>
  </si>
  <si>
    <t>singhjyoti66978@gmail.com</t>
  </si>
  <si>
    <t>Jyoti</t>
  </si>
  <si>
    <t>20/1477</t>
  </si>
  <si>
    <t>Gati krishna nayak</t>
  </si>
  <si>
    <t>More than 6 hours</t>
  </si>
  <si>
    <t>Lack of physical interaction and personal touch ‘, Students are sometimes less involved/engaged (leave the class in between)</t>
  </si>
  <si>
    <t>Not Satisfactory</t>
  </si>
  <si>
    <t>Reopen the college because it's affected our personality too .</t>
  </si>
  <si>
    <t xml:space="preserve">Yes </t>
  </si>
  <si>
    <t>Going outside, involvement in works study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</si>
</sst>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yy\ h:mm:ss"/>
  </numFmts>
  <fonts count="2" x14ac:knownFonts="1">
    <font>
      <sz val="11"/>
      <color theme="1"/>
      <name val="Calibri"/>
      <family val="2"/>
      <scheme val="minor"/>
    </font>
    <font>
      <sz val="10"/>
      <color theme="1"/>
      <name val="Arial"/>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164" fontId="1" fillId="0" borderId="0" xfId="0" applyNumberFormat="1" applyFont="1"/>
    <xf numFmtId="0" fontId="1" fillId="0" borderId="0" xfId="0" applyFont="1"/>
    <xf numFmtId="3" fontId="1" fillId="0" borderId="0" xfId="0" applyNumberFormat="1" applyFont="1"/>
    <xf numFmtId="0" fontId="0" fillId="0" borderId="0" xfId="0"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6"/>
  <sheetViews>
    <sheetView tabSelected="1" workbookViewId="0">
      <selection activeCell="A6" sqref="A6:XFD6"/>
    </sheetView>
  </sheetViews>
  <sheetFormatPr defaultRowHeight="14.5" x14ac:dyDescent="0.35"/>
  <sheetData>
    <row r="1" spans="1:33" s="4" customFormat="1" x14ac:dyDescent="0.35">
      <c r="A1" s="1">
        <v>44517.527470080997</v>
      </c>
      <c r="B1" s="2" t="s">
        <v>0</v>
      </c>
      <c r="C1" s="2" t="s">
        <v>1</v>
      </c>
      <c r="D1" s="2" t="s">
        <v>2</v>
      </c>
      <c r="E1" s="2" t="s">
        <v>3</v>
      </c>
      <c r="F1" s="3">
        <v>9654656534</v>
      </c>
      <c r="G1" s="2" t="s">
        <v>4</v>
      </c>
      <c r="H1" s="2" t="s">
        <v>5</v>
      </c>
      <c r="I1" s="2" t="s">
        <v>6</v>
      </c>
      <c r="J1" s="2" t="s">
        <v>7</v>
      </c>
      <c r="K1" s="2" t="s">
        <v>8</v>
      </c>
      <c r="L1" s="2" t="s">
        <v>9</v>
      </c>
      <c r="M1" s="2">
        <v>7</v>
      </c>
      <c r="N1" s="2" t="s">
        <v>10</v>
      </c>
      <c r="O1" s="2" t="s">
        <v>11</v>
      </c>
      <c r="P1" s="2" t="s">
        <v>5</v>
      </c>
      <c r="Q1" s="2" t="s">
        <v>5</v>
      </c>
      <c r="R1" s="2" t="s">
        <v>5</v>
      </c>
      <c r="S1" s="2" t="s">
        <v>5</v>
      </c>
      <c r="T1" s="2" t="s">
        <v>5</v>
      </c>
      <c r="U1" s="2" t="s">
        <v>12</v>
      </c>
      <c r="V1" s="2" t="s">
        <v>13</v>
      </c>
      <c r="W1" s="2" t="s">
        <v>5</v>
      </c>
      <c r="X1" s="2" t="s">
        <v>5</v>
      </c>
      <c r="Y1" s="2" t="s">
        <v>5</v>
      </c>
      <c r="Z1" s="2" t="s">
        <v>14</v>
      </c>
      <c r="AA1" s="2" t="s">
        <v>15</v>
      </c>
      <c r="AB1" s="2" t="s">
        <v>16</v>
      </c>
      <c r="AC1" s="2" t="s">
        <v>17</v>
      </c>
      <c r="AD1" s="2" t="s">
        <v>18</v>
      </c>
      <c r="AE1" s="2" t="s">
        <v>18</v>
      </c>
      <c r="AF1" s="2" t="s">
        <v>19</v>
      </c>
      <c r="AG1" s="2" t="s">
        <v>5</v>
      </c>
    </row>
    <row r="2" spans="1:33" s="4" customFormat="1" x14ac:dyDescent="0.35">
      <c r="A2" s="1">
        <v>44517.529491111098</v>
      </c>
      <c r="B2" s="2" t="s">
        <v>20</v>
      </c>
      <c r="C2" s="2" t="s">
        <v>21</v>
      </c>
      <c r="D2" s="2" t="s">
        <v>2</v>
      </c>
      <c r="E2" s="2" t="s">
        <v>22</v>
      </c>
      <c r="F2" s="3">
        <v>8375812565</v>
      </c>
      <c r="G2" s="2" t="s">
        <v>23</v>
      </c>
      <c r="H2" s="2" t="s">
        <v>5</v>
      </c>
      <c r="I2" s="2" t="s">
        <v>24</v>
      </c>
      <c r="J2" s="2" t="s">
        <v>25</v>
      </c>
      <c r="K2" s="2" t="s">
        <v>26</v>
      </c>
      <c r="L2" s="2" t="s">
        <v>27</v>
      </c>
      <c r="M2" s="2">
        <v>5</v>
      </c>
      <c r="N2" s="2" t="s">
        <v>10</v>
      </c>
      <c r="O2" s="2" t="s">
        <v>28</v>
      </c>
      <c r="P2" s="2" t="s">
        <v>5</v>
      </c>
      <c r="Q2" s="2" t="s">
        <v>5</v>
      </c>
      <c r="R2" s="2" t="s">
        <v>5</v>
      </c>
      <c r="S2" s="2" t="s">
        <v>13</v>
      </c>
      <c r="T2" s="2" t="s">
        <v>5</v>
      </c>
      <c r="U2" s="2" t="s">
        <v>29</v>
      </c>
      <c r="V2" s="2" t="s">
        <v>5</v>
      </c>
      <c r="W2" s="2" t="s">
        <v>5</v>
      </c>
      <c r="X2" s="2" t="s">
        <v>5</v>
      </c>
      <c r="Y2" s="2" t="s">
        <v>5</v>
      </c>
      <c r="Z2" s="2" t="s">
        <v>5</v>
      </c>
      <c r="AA2" s="2" t="s">
        <v>5</v>
      </c>
      <c r="AB2" s="2" t="s">
        <v>18</v>
      </c>
      <c r="AC2" s="2" t="s">
        <v>30</v>
      </c>
      <c r="AD2" s="2" t="s">
        <v>18</v>
      </c>
      <c r="AE2" s="2" t="s">
        <v>18</v>
      </c>
      <c r="AF2" s="2" t="s">
        <v>18</v>
      </c>
      <c r="AG2" s="2" t="s">
        <v>5</v>
      </c>
    </row>
    <row r="3" spans="1:33" s="4" customFormat="1" x14ac:dyDescent="0.35">
      <c r="A3" s="1">
        <v>44517.530084698999</v>
      </c>
      <c r="B3" s="2" t="s">
        <v>31</v>
      </c>
      <c r="C3" s="2" t="s">
        <v>32</v>
      </c>
      <c r="D3" s="2" t="s">
        <v>2</v>
      </c>
      <c r="E3" s="2" t="s">
        <v>33</v>
      </c>
      <c r="F3" s="3">
        <v>9310661575</v>
      </c>
      <c r="G3" s="2" t="s">
        <v>23</v>
      </c>
      <c r="H3" s="2" t="s">
        <v>5</v>
      </c>
      <c r="I3" s="2" t="s">
        <v>24</v>
      </c>
      <c r="J3" s="2" t="s">
        <v>25</v>
      </c>
      <c r="K3" s="2" t="s">
        <v>34</v>
      </c>
      <c r="L3" s="2" t="s">
        <v>35</v>
      </c>
      <c r="M3" s="2">
        <v>4</v>
      </c>
      <c r="N3" s="2" t="s">
        <v>12</v>
      </c>
      <c r="O3" s="2" t="s">
        <v>11</v>
      </c>
      <c r="P3" s="2" t="s">
        <v>5</v>
      </c>
      <c r="Q3" s="2" t="s">
        <v>5</v>
      </c>
      <c r="R3" s="2" t="s">
        <v>13</v>
      </c>
      <c r="S3" s="2" t="s">
        <v>5</v>
      </c>
      <c r="T3" s="2" t="s">
        <v>5</v>
      </c>
      <c r="U3" s="2" t="s">
        <v>29</v>
      </c>
      <c r="V3" s="2" t="s">
        <v>13</v>
      </c>
      <c r="W3" s="2" t="s">
        <v>5</v>
      </c>
      <c r="X3" s="2" t="s">
        <v>5</v>
      </c>
      <c r="Y3" s="2" t="s">
        <v>13</v>
      </c>
      <c r="Z3" s="2" t="s">
        <v>36</v>
      </c>
      <c r="AA3" s="2" t="s">
        <v>37</v>
      </c>
      <c r="AB3" s="2" t="s">
        <v>38</v>
      </c>
      <c r="AC3" s="2" t="s">
        <v>39</v>
      </c>
      <c r="AD3" s="2" t="s">
        <v>18</v>
      </c>
      <c r="AE3" s="2" t="s">
        <v>40</v>
      </c>
      <c r="AF3" s="2" t="s">
        <v>41</v>
      </c>
      <c r="AG3" s="2" t="s">
        <v>5</v>
      </c>
    </row>
    <row r="4" spans="1:33" s="4" customFormat="1" x14ac:dyDescent="0.35">
      <c r="A4" s="1">
        <v>44517.533462268497</v>
      </c>
      <c r="B4" s="2" t="s">
        <v>42</v>
      </c>
      <c r="C4" s="2" t="s">
        <v>43</v>
      </c>
      <c r="D4" s="2" t="s">
        <v>2</v>
      </c>
      <c r="E4" s="2" t="s">
        <v>44</v>
      </c>
      <c r="F4" s="3">
        <v>8396816814</v>
      </c>
      <c r="G4" s="2" t="s">
        <v>45</v>
      </c>
      <c r="H4" s="2" t="s">
        <v>5</v>
      </c>
      <c r="I4" s="2" t="s">
        <v>46</v>
      </c>
      <c r="J4" s="2" t="s">
        <v>25</v>
      </c>
      <c r="K4" s="2" t="s">
        <v>26</v>
      </c>
      <c r="L4" s="2" t="s">
        <v>47</v>
      </c>
      <c r="M4" s="2">
        <v>4</v>
      </c>
      <c r="N4" s="2" t="s">
        <v>12</v>
      </c>
      <c r="O4" s="2" t="s">
        <v>28</v>
      </c>
      <c r="P4" s="2" t="s">
        <v>13</v>
      </c>
      <c r="Q4" s="2" t="s">
        <v>13</v>
      </c>
      <c r="R4" s="2" t="s">
        <v>5</v>
      </c>
      <c r="S4" s="2" t="s">
        <v>5</v>
      </c>
      <c r="T4" s="2" t="s">
        <v>5</v>
      </c>
      <c r="U4" s="2" t="s">
        <v>12</v>
      </c>
      <c r="V4" s="2" t="s">
        <v>5</v>
      </c>
      <c r="W4" s="2" t="s">
        <v>13</v>
      </c>
      <c r="X4" s="2" t="s">
        <v>5</v>
      </c>
      <c r="Y4" s="2" t="s">
        <v>13</v>
      </c>
      <c r="Z4" s="2" t="s">
        <v>48</v>
      </c>
      <c r="AA4" s="2" t="s">
        <v>49</v>
      </c>
      <c r="AB4" s="2" t="s">
        <v>38</v>
      </c>
      <c r="AC4" s="2" t="s">
        <v>50</v>
      </c>
      <c r="AD4" s="2" t="s">
        <v>51</v>
      </c>
      <c r="AE4" s="2" t="s">
        <v>18</v>
      </c>
      <c r="AF4" s="2" t="s">
        <v>19</v>
      </c>
      <c r="AG4" s="2" t="s">
        <v>13</v>
      </c>
    </row>
    <row r="5" spans="1:33" s="4" customFormat="1" x14ac:dyDescent="0.35">
      <c r="A5" s="1">
        <v>44517.536478576301</v>
      </c>
      <c r="B5" s="2" t="s">
        <v>52</v>
      </c>
      <c r="C5" s="2" t="s">
        <v>53</v>
      </c>
      <c r="D5" s="2" t="s">
        <v>2</v>
      </c>
      <c r="E5" s="2" t="s">
        <v>54</v>
      </c>
      <c r="F5" s="3">
        <v>9315137716</v>
      </c>
      <c r="G5" s="2" t="s">
        <v>23</v>
      </c>
      <c r="H5" s="2" t="s">
        <v>5</v>
      </c>
      <c r="I5" s="2" t="s">
        <v>55</v>
      </c>
      <c r="J5" s="2" t="s">
        <v>56</v>
      </c>
      <c r="K5" s="2" t="s">
        <v>26</v>
      </c>
      <c r="L5" s="2" t="s">
        <v>57</v>
      </c>
      <c r="M5" s="2">
        <v>4</v>
      </c>
      <c r="N5" s="2" t="s">
        <v>12</v>
      </c>
      <c r="O5" s="2" t="s">
        <v>58</v>
      </c>
      <c r="P5" s="2" t="s">
        <v>5</v>
      </c>
      <c r="Q5" s="2" t="s">
        <v>5</v>
      </c>
      <c r="R5" s="2" t="s">
        <v>5</v>
      </c>
      <c r="S5" s="2" t="s">
        <v>5</v>
      </c>
      <c r="T5" s="2" t="s">
        <v>5</v>
      </c>
      <c r="U5" s="2" t="s">
        <v>12</v>
      </c>
      <c r="V5" s="2" t="s">
        <v>13</v>
      </c>
      <c r="W5" s="2" t="s">
        <v>5</v>
      </c>
      <c r="X5" s="2" t="s">
        <v>5</v>
      </c>
      <c r="Y5" s="2" t="s">
        <v>5</v>
      </c>
      <c r="Z5" s="2" t="s">
        <v>59</v>
      </c>
      <c r="AA5" s="2" t="s">
        <v>60</v>
      </c>
      <c r="AB5" s="2" t="s">
        <v>38</v>
      </c>
      <c r="AC5" s="2" t="s">
        <v>61</v>
      </c>
      <c r="AD5" s="2" t="s">
        <v>51</v>
      </c>
      <c r="AE5" s="2" t="s">
        <v>40</v>
      </c>
      <c r="AF5" s="2" t="s">
        <v>19</v>
      </c>
      <c r="AG5" s="2" t="s">
        <v>5</v>
      </c>
    </row>
    <row r="6" spans="1:33" s="4" customFormat="1" x14ac:dyDescent="0.35">
      <c r="A6" s="1">
        <f ca="1">IFERROR(__xludf.DUMMYFUNCTION("""COMPUTED_VALUE"""),44517.5331224421)</f>
        <v>44517.533122442102</v>
      </c>
      <c r="B6" s="2" t="str">
        <f ca="1">IFERROR(__xludf.DUMMYFUNCTION("""COMPUTED_VALUE"""),"Pritika78978978@gmail.com")</f>
        <v>Pritika78978978@gmail.com</v>
      </c>
      <c r="C6" s="2" t="str">
        <f ca="1">IFERROR(__xludf.DUMMYFUNCTION("""COMPUTED_VALUE"""),"Pritika Sahu")</f>
        <v>Pritika Sahu</v>
      </c>
      <c r="D6" s="2" t="str">
        <f ca="1">IFERROR(__xludf.DUMMYFUNCTION("""COMPUTED_VALUE"""),"B.A (P)")</f>
        <v>B.A (P)</v>
      </c>
      <c r="E6" s="2" t="str">
        <f ca="1">IFERROR(__xludf.DUMMYFUNCTION("""COMPUTED_VALUE"""),"20/1590")</f>
        <v>20/1590</v>
      </c>
      <c r="F6" s="3"/>
      <c r="G6" s="2" t="str">
        <f ca="1">IFERROR(__xludf.DUMMYFUNCTION("""COMPUTED_VALUE"""),"Delhi")</f>
        <v>Delhi</v>
      </c>
      <c r="H6" s="2" t="str">
        <f ca="1">IFERROR(__xludf.DUMMYFUNCTION("""COMPUTED_VALUE"""),"Yes")</f>
        <v>Yes</v>
      </c>
      <c r="I6" s="2" t="str">
        <f ca="1">IFERROR(__xludf.DUMMYFUNCTION("""COMPUTED_VALUE"""),"Gari krishna nayak")</f>
        <v>Gari krishna nayak</v>
      </c>
      <c r="J6" s="2" t="str">
        <f ca="1">IFERROR(__xludf.DUMMYFUNCTION("""COMPUTED_VALUE"""),"4-5 hours")</f>
        <v>4-5 hours</v>
      </c>
      <c r="K6" s="2" t="str">
        <f ca="1">IFERROR(__xludf.DUMMYFUNCTION("""COMPUTED_VALUE"""),"Time saved in travelling")</f>
        <v>Time saved in travelling</v>
      </c>
      <c r="L6" s="2" t="str">
        <f ca="1">IFERROR(__xludf.DUMMYFUNCTION("""COMPUTED_VALUE"""),"Lack of physical interaction and personal touch ‘")</f>
        <v>Lack of physical interaction and personal touch ‘</v>
      </c>
      <c r="M6" s="2">
        <f ca="1">IFERROR(__xludf.DUMMYFUNCTION("""COMPUTED_VALUE"""),5)</f>
        <v>5</v>
      </c>
      <c r="N6" s="2" t="str">
        <f ca="1">IFERROR(__xludf.DUMMYFUNCTION("""COMPUTED_VALUE"""),"Offline")</f>
        <v>Offline</v>
      </c>
      <c r="O6" s="2" t="str">
        <f ca="1">IFERROR(__xludf.DUMMYFUNCTION("""COMPUTED_VALUE"""),"Compulsion due to pandemic")</f>
        <v>Compulsion due to pandemic</v>
      </c>
      <c r="P6" s="2" t="str">
        <f ca="1">IFERROR(__xludf.DUMMYFUNCTION("""COMPUTED_VALUE"""),"Yes")</f>
        <v>Yes</v>
      </c>
      <c r="Q6" s="2" t="str">
        <f ca="1">IFERROR(__xludf.DUMMYFUNCTION("""COMPUTED_VALUE"""),"Yes")</f>
        <v>Yes</v>
      </c>
      <c r="R6" s="2" t="str">
        <f ca="1">IFERROR(__xludf.DUMMYFUNCTION("""COMPUTED_VALUE"""),"Yes")</f>
        <v>Yes</v>
      </c>
      <c r="S6" s="2" t="str">
        <f ca="1">IFERROR(__xludf.DUMMYFUNCTION("""COMPUTED_VALUE"""),"Yes")</f>
        <v>Yes</v>
      </c>
      <c r="T6" s="2" t="str">
        <f ca="1">IFERROR(__xludf.DUMMYFUNCTION("""COMPUTED_VALUE"""),"Yes")</f>
        <v>Yes</v>
      </c>
      <c r="U6" s="2" t="str">
        <f ca="1">IFERROR(__xludf.DUMMYFUNCTION("""COMPUTED_VALUE"""),"Offline")</f>
        <v>Offline</v>
      </c>
      <c r="V6" s="2" t="str">
        <f ca="1">IFERROR(__xludf.DUMMYFUNCTION("""COMPUTED_VALUE"""),"Yes")</f>
        <v>Yes</v>
      </c>
      <c r="W6" s="2" t="str">
        <f ca="1">IFERROR(__xludf.DUMMYFUNCTION("""COMPUTED_VALUE"""),"Yes")</f>
        <v>Yes</v>
      </c>
      <c r="X6" s="2" t="str">
        <f ca="1">IFERROR(__xludf.DUMMYFUNCTION("""COMPUTED_VALUE"""),"Yes")</f>
        <v>Yes</v>
      </c>
      <c r="Y6" s="2" t="str">
        <f ca="1">IFERROR(__xludf.DUMMYFUNCTION("""COMPUTED_VALUE"""),"Yes")</f>
        <v>Yes</v>
      </c>
      <c r="Z6" s="2" t="str">
        <f ca="1">IFERROR(__xludf.DUMMYFUNCTION("""COMPUTED_VALUE"""),"Yes")</f>
        <v>Yes</v>
      </c>
      <c r="AA6" s="2" t="str">
        <f ca="1">IFERROR(__xludf.DUMMYFUNCTION("""COMPUTED_VALUE"""),"Yes")</f>
        <v>Yes</v>
      </c>
      <c r="AB6" s="2" t="str">
        <f ca="1">IFERROR(__xludf.DUMMYFUNCTION("""COMPUTED_VALUE"""),"None")</f>
        <v>None</v>
      </c>
      <c r="AC6" s="2" t="str">
        <f ca="1">IFERROR(__xludf.DUMMYFUNCTION("""COMPUTED_VALUE"""),"Rare trouble sleeping ")</f>
        <v xml:space="preserve">Rare trouble sleeping </v>
      </c>
      <c r="AD6" s="2" t="str">
        <f ca="1">IFERROR(__xludf.DUMMYFUNCTION("""COMPUTED_VALUE"""),"Mild: Family members ocassionally short-tempered with one another;no physical violence.")</f>
        <v>Mild: Family members ocassionally short-tempered with one another;no physical violence.</v>
      </c>
      <c r="AE6" s="2" t="str">
        <f ca="1">IFERROR(__xludf.DUMMYFUNCTION("""COMPUTED_VALUE"""),"None")</f>
        <v>None</v>
      </c>
      <c r="AF6" s="2" t="str">
        <f ca="1">IFERROR(__xludf.DUMMYFUNCTION("""COMPUTED_VALUE"""),"Second Dose")</f>
        <v>Second Dose</v>
      </c>
      <c r="AG6" s="2" t="str">
        <f ca="1">IFERROR(__xludf.DUMMYFUNCTION("""COMPUTED_VALUE"""),"No")</f>
        <v>No</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Shaheen</dc:creator>
  <cp:lastModifiedBy>Shaheen</cp:lastModifiedBy>
  <dcterms:created xsi:type="dcterms:W3CDTF">2022-03-01T10:23:21Z</dcterms:created>
  <dcterms:modified xsi:type="dcterms:W3CDTF">2022-03-01T10:28:54Z</dcterms:modified>
</cp:coreProperties>
</file>